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66925"/>
  <mc:AlternateContent xmlns:mc="http://schemas.openxmlformats.org/markup-compatibility/2006">
    <mc:Choice Requires="x15">
      <x15ac:absPath xmlns:x15ac="http://schemas.microsoft.com/office/spreadsheetml/2010/11/ac" url="T:\IZVAJANJE VZD DEL\6. JN VD\3 JN 2025 2026\1 NADZOR\0 PRIPRAVA NA RAZPIS\PLANIRANA DELA\0 seznam stanovanj po regijah\"/>
    </mc:Choice>
  </mc:AlternateContent>
  <xr:revisionPtr revIDLastSave="0" documentId="13_ncr:1_{89D28AEC-8008-4BAD-8623-95C5F79ADF7D}" xr6:coauthVersionLast="36" xr6:coauthVersionMax="36" xr10:uidLastSave="{00000000-0000-0000-0000-000000000000}"/>
  <bookViews>
    <workbookView xWindow="0" yWindow="0" windowWidth="21570" windowHeight="6990" xr2:uid="{65FDAC23-8B0B-49F4-9737-8C415D6F0626}"/>
  </bookViews>
  <sheets>
    <sheet name="104, 109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2" l="1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3" i="2" l="1"/>
  <c r="G4" i="2"/>
  <c r="G5" i="2"/>
  <c r="G6" i="2"/>
  <c r="G7" i="2"/>
</calcChain>
</file>

<file path=xl/sharedStrings.xml><?xml version="1.0" encoding="utf-8"?>
<sst xmlns="http://schemas.openxmlformats.org/spreadsheetml/2006/main" count="124" uniqueCount="69">
  <si>
    <t xml:space="preserve"> Št.</t>
  </si>
  <si>
    <t>Opis del</t>
  </si>
  <si>
    <t>Ulica</t>
  </si>
  <si>
    <t>Pošta-številka</t>
  </si>
  <si>
    <t>Pošta-naziv</t>
  </si>
  <si>
    <t>Id stanovanja</t>
  </si>
  <si>
    <t>GURS</t>
  </si>
  <si>
    <t>JN MENJAVA NOTRANJIH VRAT</t>
  </si>
  <si>
    <t>SLOMŠKOVA ULICA 70</t>
  </si>
  <si>
    <t>MURSKA SOBOTA</t>
  </si>
  <si>
    <t>GRAJSKA ULICA 9</t>
  </si>
  <si>
    <t>JN MENJAVA VHODNIH VRAT</t>
  </si>
  <si>
    <t>LENDAVSKA ULICA 4</t>
  </si>
  <si>
    <t>JN SANACIJA BALKONA</t>
  </si>
  <si>
    <t>ŽUPANČIČEVA ULICA 13</t>
  </si>
  <si>
    <t>LENDAVA</t>
  </si>
  <si>
    <t>JN SANACIJA KERAMIKE NA BALKONU</t>
  </si>
  <si>
    <t>JN - UREDITEV PRAVILNEGA PADCA ODTOČNE INSTALACIJE V KOPALNICI (VERJETNO BO POTREBNO ODSTRANITI CELOTEN ESTRIH)</t>
  </si>
  <si>
    <t>JN ZAMENJAVA VHODNIH VRAT</t>
  </si>
  <si>
    <t>JN ZAMENJAVA RADIATORJEV</t>
  </si>
  <si>
    <t>JN OBNOVA PARKETA</t>
  </si>
  <si>
    <t>JN MENJAVA STREšNIH OKEN</t>
  </si>
  <si>
    <t>JN OBNOVA KOPALNICE</t>
  </si>
  <si>
    <t>JN PRENOVE KOPALNICE</t>
  </si>
  <si>
    <t>JN SANACIJA ODPADAJOčEGA OMETA</t>
  </si>
  <si>
    <t>JN OBNOVA PARKETA, MENJAVA STAVBNEGA POHIšTVA</t>
  </si>
  <si>
    <t>JN OBNOVA PARKETA, MENJAVA NOTRANJIH VRAT</t>
  </si>
  <si>
    <t>JN MENJAVA TALNIH OBLOG, MENJAVA NOTRANJIH VRAT</t>
  </si>
  <si>
    <t>JN MENJAVA VHODNIH VRAT, OBNOVA KOPALNICE</t>
  </si>
  <si>
    <t>JN MENJAVA STAVBNEGA POHIšTVA</t>
  </si>
  <si>
    <t>JN SANACIJA OMETA, MENJAVA VHODNIH VRAT</t>
  </si>
  <si>
    <t>JN ZAMENJAVA TALNIH OBLOG</t>
  </si>
  <si>
    <t>MARIBOR</t>
  </si>
  <si>
    <t>ULICA VELJKA VLAHOVIĆA 66</t>
  </si>
  <si>
    <t>ULICA VELJKA VLAHOVIĆA 64</t>
  </si>
  <si>
    <t>PARTIZANSKA CESTA 13</t>
  </si>
  <si>
    <t>CESTA PROLETARSKIH BRIGAD 64</t>
  </si>
  <si>
    <t>OPLOTNICA</t>
  </si>
  <si>
    <t>GRAJSKA CESTA 21</t>
  </si>
  <si>
    <t xml:space="preserve">OREHOVA VAS </t>
  </si>
  <si>
    <t>MARIBORSKA CESTA 37</t>
  </si>
  <si>
    <t>RUŠE</t>
  </si>
  <si>
    <t>PRI VIADUKTU 2</t>
  </si>
  <si>
    <t>SLOVENSKA BISTRICA</t>
  </si>
  <si>
    <t>TOMŠIČEVA ULICA 23</t>
  </si>
  <si>
    <t>PRI VIADUKTU 6</t>
  </si>
  <si>
    <t>PTUJ</t>
  </si>
  <si>
    <t>JADRANSKA ULICA 8</t>
  </si>
  <si>
    <t>OB PREŠI 29</t>
  </si>
  <si>
    <t>PEKEL 10</t>
  </si>
  <si>
    <t>STANTETOVA ULICA 6</t>
  </si>
  <si>
    <t>PRINCIPOVA ULICA 8</t>
  </si>
  <si>
    <t>ŽGEČEVA ULICA 4</t>
  </si>
  <si>
    <t>RIMSKA PLOŠČAD 21</t>
  </si>
  <si>
    <t>DORNAVA</t>
  </si>
  <si>
    <t>DORNAVA 2 C</t>
  </si>
  <si>
    <t>VIDEM PRI PTUJU</t>
  </si>
  <si>
    <t>MAJSKI VRH 45</t>
  </si>
  <si>
    <t>MAJSKI VRH 20</t>
  </si>
  <si>
    <t>MESTNI VRH 28</t>
  </si>
  <si>
    <t>OREŠJE 178</t>
  </si>
  <si>
    <t>LOVRENC NA POHORJU</t>
  </si>
  <si>
    <t>ŠOLSKA ULICA 24</t>
  </si>
  <si>
    <t>CIRIL METODOV DREVORED 19</t>
  </si>
  <si>
    <t>ORMOŽ</t>
  </si>
  <si>
    <t>PUŠENCI 4</t>
  </si>
  <si>
    <t>PRUŠNIKOVA ULICA 52</t>
  </si>
  <si>
    <t>POMURSKA REGIJA</t>
  </si>
  <si>
    <t>PODRAVSKA REGIJA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</si>
</sst>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E4347-C743-4039-83B2-90478AD75C0E}">
  <dimension ref="A1:G40"/>
  <sheetViews>
    <sheetView tabSelected="1" workbookViewId="0">
      <selection activeCell="A9" sqref="A9"/>
    </sheetView>
  </sheetViews>
  <sheetFormatPr defaultRowHeight="15" x14ac:dyDescent="0.25"/>
  <cols>
    <col min="2" max="2" width="117.28515625" bestFit="1" customWidth="1"/>
    <col min="3" max="3" width="30.140625" bestFit="1" customWidth="1"/>
    <col min="4" max="4" width="13.5703125" bestFit="1" customWidth="1"/>
    <col min="5" max="5" width="16.42578125" bestFit="1" customWidth="1"/>
    <col min="6" max="6" width="12.7109375" bestFit="1" customWidth="1"/>
    <col min="7" max="7" width="12.42578125" bestFit="1" customWidth="1"/>
  </cols>
  <sheetData>
    <row r="1" spans="1:7" x14ac:dyDescent="0.25">
      <c r="A1" t="s">
        <v>67</v>
      </c>
    </row>
    <row r="2" spans="1:7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</row>
    <row r="3" spans="1:7" x14ac:dyDescent="0.25">
      <c r="A3">
        <v>1</v>
      </c>
      <c r="B3" t="s">
        <v>7</v>
      </c>
      <c r="C3" t="s">
        <v>8</v>
      </c>
      <c r="D3">
        <v>9000</v>
      </c>
      <c r="E3" t="s">
        <v>9</v>
      </c>
      <c r="F3">
        <v>4422</v>
      </c>
      <c r="G3" t="str">
        <f>"105-1912-6"</f>
        <v>105-1912-6</v>
      </c>
    </row>
    <row r="4" spans="1:7" x14ac:dyDescent="0.25">
      <c r="A4">
        <v>2</v>
      </c>
      <c r="B4" t="s">
        <v>7</v>
      </c>
      <c r="C4" t="s">
        <v>10</v>
      </c>
      <c r="D4">
        <v>9000</v>
      </c>
      <c r="E4" t="s">
        <v>9</v>
      </c>
      <c r="F4">
        <v>4545</v>
      </c>
      <c r="G4" t="str">
        <f>"105-1848-9"</f>
        <v>105-1848-9</v>
      </c>
    </row>
    <row r="5" spans="1:7" x14ac:dyDescent="0.25">
      <c r="A5">
        <v>3</v>
      </c>
      <c r="B5" t="s">
        <v>11</v>
      </c>
      <c r="C5" t="s">
        <v>12</v>
      </c>
      <c r="D5">
        <v>9000</v>
      </c>
      <c r="E5" t="s">
        <v>9</v>
      </c>
      <c r="F5">
        <v>4569</v>
      </c>
      <c r="G5" t="str">
        <f>"105-1961-53"</f>
        <v>105-1961-53</v>
      </c>
    </row>
    <row r="6" spans="1:7" x14ac:dyDescent="0.25">
      <c r="A6">
        <v>4</v>
      </c>
      <c r="B6" t="s">
        <v>13</v>
      </c>
      <c r="C6" t="s">
        <v>14</v>
      </c>
      <c r="D6">
        <v>9220</v>
      </c>
      <c r="E6" t="s">
        <v>15</v>
      </c>
      <c r="F6">
        <v>5242</v>
      </c>
      <c r="G6" t="str">
        <f>"166-4639-16"</f>
        <v>166-4639-16</v>
      </c>
    </row>
    <row r="7" spans="1:7" x14ac:dyDescent="0.25">
      <c r="A7">
        <v>5</v>
      </c>
      <c r="B7" t="s">
        <v>13</v>
      </c>
      <c r="C7" t="s">
        <v>14</v>
      </c>
      <c r="D7">
        <v>9220</v>
      </c>
      <c r="E7" t="s">
        <v>15</v>
      </c>
      <c r="F7">
        <v>5243</v>
      </c>
      <c r="G7" t="str">
        <f>"166-4639-22"</f>
        <v>166-4639-22</v>
      </c>
    </row>
    <row r="8" spans="1:7" x14ac:dyDescent="0.25">
      <c r="A8" t="s">
        <v>68</v>
      </c>
    </row>
    <row r="9" spans="1:7" x14ac:dyDescent="0.25">
      <c r="A9" t="s">
        <v>0</v>
      </c>
      <c r="B9" t="s">
        <v>1</v>
      </c>
      <c r="C9" t="s">
        <v>2</v>
      </c>
      <c r="D9" t="s">
        <v>3</v>
      </c>
      <c r="E9" t="s">
        <v>4</v>
      </c>
      <c r="F9" t="s">
        <v>5</v>
      </c>
      <c r="G9" t="s">
        <v>6</v>
      </c>
    </row>
    <row r="10" spans="1:7" x14ac:dyDescent="0.25">
      <c r="A10">
        <v>6</v>
      </c>
      <c r="B10" t="s">
        <v>11</v>
      </c>
      <c r="C10" t="s">
        <v>66</v>
      </c>
      <c r="D10">
        <v>2000</v>
      </c>
      <c r="E10" t="s">
        <v>32</v>
      </c>
      <c r="F10">
        <v>274</v>
      </c>
      <c r="G10" t="str">
        <f>"678-744-12"</f>
        <v>678-744-12</v>
      </c>
    </row>
    <row r="11" spans="1:7" x14ac:dyDescent="0.25">
      <c r="A11">
        <v>7</v>
      </c>
      <c r="B11" t="s">
        <v>18</v>
      </c>
      <c r="C11" t="s">
        <v>65</v>
      </c>
      <c r="D11">
        <v>2270</v>
      </c>
      <c r="E11" t="s">
        <v>64</v>
      </c>
      <c r="F11">
        <v>317</v>
      </c>
      <c r="G11" t="str">
        <f>"333-6-7"</f>
        <v>333-6-7</v>
      </c>
    </row>
    <row r="12" spans="1:7" x14ac:dyDescent="0.25">
      <c r="A12">
        <v>8</v>
      </c>
      <c r="B12" t="s">
        <v>11</v>
      </c>
      <c r="C12" t="s">
        <v>63</v>
      </c>
      <c r="D12">
        <v>2250</v>
      </c>
      <c r="E12" t="s">
        <v>46</v>
      </c>
      <c r="F12">
        <v>410</v>
      </c>
      <c r="G12" t="str">
        <f>"400-4939-6"</f>
        <v>400-4939-6</v>
      </c>
    </row>
    <row r="13" spans="1:7" x14ac:dyDescent="0.25">
      <c r="A13">
        <v>9</v>
      </c>
      <c r="B13" t="s">
        <v>31</v>
      </c>
      <c r="C13" t="s">
        <v>62</v>
      </c>
      <c r="D13">
        <v>2344</v>
      </c>
      <c r="E13" t="s">
        <v>61</v>
      </c>
      <c r="F13">
        <v>510</v>
      </c>
      <c r="G13" t="str">
        <f>"669-156-103"</f>
        <v>669-156-103</v>
      </c>
    </row>
    <row r="14" spans="1:7" x14ac:dyDescent="0.25">
      <c r="A14">
        <v>10</v>
      </c>
      <c r="B14" t="s">
        <v>7</v>
      </c>
      <c r="C14" t="s">
        <v>60</v>
      </c>
      <c r="D14">
        <v>2250</v>
      </c>
      <c r="E14" t="s">
        <v>46</v>
      </c>
      <c r="F14">
        <v>626</v>
      </c>
      <c r="G14" t="str">
        <f>"392-352-1"</f>
        <v>392-352-1</v>
      </c>
    </row>
    <row r="15" spans="1:7" x14ac:dyDescent="0.25">
      <c r="A15">
        <v>11</v>
      </c>
      <c r="B15" t="s">
        <v>30</v>
      </c>
      <c r="C15" t="s">
        <v>59</v>
      </c>
      <c r="D15">
        <v>2250</v>
      </c>
      <c r="E15" t="s">
        <v>46</v>
      </c>
      <c r="F15">
        <v>630</v>
      </c>
      <c r="G15" t="str">
        <f>"390-341-3"</f>
        <v>390-341-3</v>
      </c>
    </row>
    <row r="16" spans="1:7" x14ac:dyDescent="0.25">
      <c r="A16">
        <v>12</v>
      </c>
      <c r="B16" t="s">
        <v>29</v>
      </c>
      <c r="C16" t="s">
        <v>58</v>
      </c>
      <c r="D16">
        <v>2284</v>
      </c>
      <c r="E16" t="s">
        <v>56</v>
      </c>
      <c r="F16">
        <v>665</v>
      </c>
      <c r="G16" t="str">
        <f>"450-22-1"</f>
        <v>450-22-1</v>
      </c>
    </row>
    <row r="17" spans="1:7" x14ac:dyDescent="0.25">
      <c r="A17">
        <v>13</v>
      </c>
      <c r="B17" t="s">
        <v>29</v>
      </c>
      <c r="C17" t="s">
        <v>57</v>
      </c>
      <c r="D17">
        <v>2284</v>
      </c>
      <c r="E17" t="s">
        <v>56</v>
      </c>
      <c r="F17">
        <v>676</v>
      </c>
      <c r="G17" t="str">
        <f>"450-60-1"</f>
        <v>450-60-1</v>
      </c>
    </row>
    <row r="18" spans="1:7" x14ac:dyDescent="0.25">
      <c r="A18">
        <v>14</v>
      </c>
      <c r="B18" t="s">
        <v>28</v>
      </c>
      <c r="C18" t="s">
        <v>55</v>
      </c>
      <c r="D18">
        <v>2252</v>
      </c>
      <c r="E18" t="s">
        <v>54</v>
      </c>
      <c r="F18">
        <v>722</v>
      </c>
      <c r="G18" t="str">
        <f>"384-4-2"</f>
        <v>384-4-2</v>
      </c>
    </row>
    <row r="19" spans="1:7" x14ac:dyDescent="0.25">
      <c r="A19">
        <v>15</v>
      </c>
      <c r="B19" t="s">
        <v>20</v>
      </c>
      <c r="C19" t="s">
        <v>55</v>
      </c>
      <c r="D19">
        <v>2252</v>
      </c>
      <c r="E19" t="s">
        <v>54</v>
      </c>
      <c r="F19">
        <v>723</v>
      </c>
      <c r="G19" t="str">
        <f>"384-4-5"</f>
        <v>384-4-5</v>
      </c>
    </row>
    <row r="20" spans="1:7" x14ac:dyDescent="0.25">
      <c r="A20">
        <v>16</v>
      </c>
      <c r="B20" t="s">
        <v>27</v>
      </c>
      <c r="C20" t="s">
        <v>55</v>
      </c>
      <c r="D20">
        <v>2252</v>
      </c>
      <c r="E20" t="s">
        <v>54</v>
      </c>
      <c r="F20">
        <v>724</v>
      </c>
      <c r="G20" t="str">
        <f>"384-4-4"</f>
        <v>384-4-4</v>
      </c>
    </row>
    <row r="21" spans="1:7" x14ac:dyDescent="0.25">
      <c r="A21">
        <v>17</v>
      </c>
      <c r="B21" t="s">
        <v>26</v>
      </c>
      <c r="C21" t="s">
        <v>53</v>
      </c>
      <c r="D21">
        <v>2250</v>
      </c>
      <c r="E21" t="s">
        <v>46</v>
      </c>
      <c r="F21">
        <v>771</v>
      </c>
      <c r="G21" t="str">
        <f>"400-44-3"</f>
        <v>400-44-3</v>
      </c>
    </row>
    <row r="22" spans="1:7" x14ac:dyDescent="0.25">
      <c r="A22">
        <v>18</v>
      </c>
      <c r="B22" t="s">
        <v>18</v>
      </c>
      <c r="C22" t="s">
        <v>52</v>
      </c>
      <c r="D22">
        <v>2250</v>
      </c>
      <c r="E22" t="s">
        <v>46</v>
      </c>
      <c r="F22">
        <v>790</v>
      </c>
      <c r="G22" t="str">
        <f>"400-435-5"</f>
        <v>400-435-5</v>
      </c>
    </row>
    <row r="23" spans="1:7" x14ac:dyDescent="0.25">
      <c r="A23">
        <v>19</v>
      </c>
      <c r="B23" t="s">
        <v>7</v>
      </c>
      <c r="C23" t="s">
        <v>51</v>
      </c>
      <c r="D23">
        <v>2000</v>
      </c>
      <c r="E23" t="s">
        <v>32</v>
      </c>
      <c r="F23">
        <v>1039</v>
      </c>
      <c r="G23" t="str">
        <f>"655-350-3"</f>
        <v>655-350-3</v>
      </c>
    </row>
    <row r="24" spans="1:7" x14ac:dyDescent="0.25">
      <c r="A24">
        <v>20</v>
      </c>
      <c r="B24" t="s">
        <v>25</v>
      </c>
      <c r="C24" t="s">
        <v>50</v>
      </c>
      <c r="D24">
        <v>2000</v>
      </c>
      <c r="E24" t="s">
        <v>32</v>
      </c>
      <c r="F24">
        <v>1041</v>
      </c>
      <c r="G24" t="str">
        <f>"678-38-68"</f>
        <v>678-38-68</v>
      </c>
    </row>
    <row r="25" spans="1:7" x14ac:dyDescent="0.25">
      <c r="A25">
        <v>21</v>
      </c>
      <c r="B25" t="s">
        <v>7</v>
      </c>
      <c r="C25" t="s">
        <v>49</v>
      </c>
      <c r="D25">
        <v>2000</v>
      </c>
      <c r="E25" t="s">
        <v>32</v>
      </c>
      <c r="F25">
        <v>1262</v>
      </c>
      <c r="G25" t="str">
        <f>"640-292-1"</f>
        <v>640-292-1</v>
      </c>
    </row>
    <row r="26" spans="1:7" x14ac:dyDescent="0.25">
      <c r="A26">
        <v>22</v>
      </c>
      <c r="B26" t="s">
        <v>7</v>
      </c>
      <c r="C26" t="s">
        <v>48</v>
      </c>
      <c r="D26">
        <v>2000</v>
      </c>
      <c r="E26" t="s">
        <v>32</v>
      </c>
      <c r="F26">
        <v>1271</v>
      </c>
      <c r="G26" t="str">
        <f>"653-8-2"</f>
        <v>653-8-2</v>
      </c>
    </row>
    <row r="27" spans="1:7" x14ac:dyDescent="0.25">
      <c r="A27">
        <v>23</v>
      </c>
      <c r="B27" t="s">
        <v>24</v>
      </c>
      <c r="C27" t="s">
        <v>48</v>
      </c>
      <c r="D27">
        <v>2000</v>
      </c>
      <c r="E27" t="s">
        <v>32</v>
      </c>
      <c r="F27">
        <v>1274</v>
      </c>
      <c r="G27" t="str">
        <f>"653-8-5"</f>
        <v>653-8-5</v>
      </c>
    </row>
    <row r="28" spans="1:7" x14ac:dyDescent="0.25">
      <c r="A28">
        <v>24</v>
      </c>
      <c r="B28" t="s">
        <v>23</v>
      </c>
      <c r="C28" t="s">
        <v>47</v>
      </c>
      <c r="D28">
        <v>2250</v>
      </c>
      <c r="E28" t="s">
        <v>46</v>
      </c>
      <c r="F28">
        <v>1432</v>
      </c>
      <c r="G28" t="str">
        <f>"400-1121-3"</f>
        <v>400-1121-3</v>
      </c>
    </row>
    <row r="29" spans="1:7" x14ac:dyDescent="0.25">
      <c r="A29">
        <v>25</v>
      </c>
      <c r="B29" t="s">
        <v>22</v>
      </c>
      <c r="C29" t="s">
        <v>45</v>
      </c>
      <c r="D29">
        <v>2342</v>
      </c>
      <c r="E29" t="s">
        <v>41</v>
      </c>
      <c r="F29">
        <v>3521</v>
      </c>
      <c r="G29" t="str">
        <f>"665-1956-8"</f>
        <v>665-1956-8</v>
      </c>
    </row>
    <row r="30" spans="1:7" x14ac:dyDescent="0.25">
      <c r="A30">
        <v>26</v>
      </c>
      <c r="B30" t="s">
        <v>20</v>
      </c>
      <c r="C30" t="s">
        <v>44</v>
      </c>
      <c r="D30">
        <v>2310</v>
      </c>
      <c r="E30" t="s">
        <v>43</v>
      </c>
      <c r="F30">
        <v>3552</v>
      </c>
      <c r="G30" t="str">
        <f>"753-3086-12"</f>
        <v>753-3086-12</v>
      </c>
    </row>
    <row r="31" spans="1:7" x14ac:dyDescent="0.25">
      <c r="A31">
        <v>27</v>
      </c>
      <c r="B31" t="s">
        <v>21</v>
      </c>
      <c r="C31" t="s">
        <v>42</v>
      </c>
      <c r="D31">
        <v>2342</v>
      </c>
      <c r="E31" t="s">
        <v>41</v>
      </c>
      <c r="F31">
        <v>3636</v>
      </c>
      <c r="G31" t="str">
        <f>"665-1989-13"</f>
        <v>665-1989-13</v>
      </c>
    </row>
    <row r="32" spans="1:7" x14ac:dyDescent="0.25">
      <c r="A32">
        <v>28</v>
      </c>
      <c r="B32" t="s">
        <v>21</v>
      </c>
      <c r="C32" t="s">
        <v>42</v>
      </c>
      <c r="D32">
        <v>2342</v>
      </c>
      <c r="E32" t="s">
        <v>41</v>
      </c>
      <c r="F32">
        <v>3640</v>
      </c>
      <c r="G32" t="str">
        <f>"665-1989-17"</f>
        <v>665-1989-17</v>
      </c>
    </row>
    <row r="33" spans="1:7" x14ac:dyDescent="0.25">
      <c r="A33">
        <v>29</v>
      </c>
      <c r="B33" t="s">
        <v>20</v>
      </c>
      <c r="C33" t="s">
        <v>40</v>
      </c>
      <c r="D33">
        <v>2312</v>
      </c>
      <c r="E33" t="s">
        <v>39</v>
      </c>
      <c r="F33">
        <v>3799</v>
      </c>
      <c r="G33" t="str">
        <f>"705-417-6"</f>
        <v>705-417-6</v>
      </c>
    </row>
    <row r="34" spans="1:7" x14ac:dyDescent="0.25">
      <c r="A34">
        <v>30</v>
      </c>
      <c r="B34" t="s">
        <v>20</v>
      </c>
      <c r="C34" t="s">
        <v>38</v>
      </c>
      <c r="D34">
        <v>2317</v>
      </c>
      <c r="E34" t="s">
        <v>37</v>
      </c>
      <c r="F34">
        <v>4016</v>
      </c>
      <c r="G34" t="str">
        <f>"763-2049-12"</f>
        <v>763-2049-12</v>
      </c>
    </row>
    <row r="35" spans="1:7" x14ac:dyDescent="0.25">
      <c r="A35">
        <v>31</v>
      </c>
      <c r="B35" t="s">
        <v>19</v>
      </c>
      <c r="C35" t="s">
        <v>36</v>
      </c>
      <c r="D35">
        <v>2000</v>
      </c>
      <c r="E35" t="s">
        <v>32</v>
      </c>
      <c r="F35">
        <v>4772</v>
      </c>
      <c r="G35" t="str">
        <f>"659-2851-322"</f>
        <v>659-2851-322</v>
      </c>
    </row>
    <row r="36" spans="1:7" x14ac:dyDescent="0.25">
      <c r="A36">
        <v>32</v>
      </c>
      <c r="B36" t="s">
        <v>18</v>
      </c>
      <c r="C36" t="s">
        <v>35</v>
      </c>
      <c r="D36">
        <v>2000</v>
      </c>
      <c r="E36" t="s">
        <v>32</v>
      </c>
      <c r="F36">
        <v>4797</v>
      </c>
      <c r="G36" t="str">
        <f>"657-1397-4"</f>
        <v>657-1397-4</v>
      </c>
    </row>
    <row r="37" spans="1:7" x14ac:dyDescent="0.25">
      <c r="A37">
        <v>33</v>
      </c>
      <c r="B37" t="s">
        <v>16</v>
      </c>
      <c r="C37" t="s">
        <v>34</v>
      </c>
      <c r="D37">
        <v>2000</v>
      </c>
      <c r="E37" t="s">
        <v>32</v>
      </c>
      <c r="F37">
        <v>5100</v>
      </c>
      <c r="G37" t="str">
        <f>"681-6173-135"</f>
        <v>681-6173-135</v>
      </c>
    </row>
    <row r="38" spans="1:7" x14ac:dyDescent="0.25">
      <c r="A38">
        <v>34</v>
      </c>
      <c r="B38" t="s">
        <v>17</v>
      </c>
      <c r="C38" t="s">
        <v>34</v>
      </c>
      <c r="D38">
        <v>2000</v>
      </c>
      <c r="E38" t="s">
        <v>32</v>
      </c>
      <c r="F38">
        <v>5622</v>
      </c>
      <c r="G38" t="str">
        <f>"681-6173-108"</f>
        <v>681-6173-108</v>
      </c>
    </row>
    <row r="39" spans="1:7" x14ac:dyDescent="0.25">
      <c r="A39">
        <v>35</v>
      </c>
      <c r="B39" t="s">
        <v>16</v>
      </c>
      <c r="C39" t="s">
        <v>33</v>
      </c>
      <c r="D39">
        <v>2000</v>
      </c>
      <c r="E39" t="s">
        <v>32</v>
      </c>
      <c r="F39">
        <v>5630</v>
      </c>
      <c r="G39" t="str">
        <f>"681-6173-10"</f>
        <v>681-6173-10</v>
      </c>
    </row>
    <row r="40" spans="1:7" x14ac:dyDescent="0.25">
      <c r="A40">
        <v>36</v>
      </c>
      <c r="B40" t="s">
        <v>16</v>
      </c>
      <c r="C40" t="s">
        <v>33</v>
      </c>
      <c r="D40">
        <v>2000</v>
      </c>
      <c r="E40" t="s">
        <v>32</v>
      </c>
      <c r="F40">
        <v>5631</v>
      </c>
      <c r="G40" t="str">
        <f>"681-6173-8"</f>
        <v>681-6173-8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104, 109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Matjaž Zalokar</dc:creator>
  <cp:lastModifiedBy>Matjaž Zalokar</cp:lastModifiedBy>
  <dcterms:created xsi:type="dcterms:W3CDTF">2025-07-20T16:28:46Z</dcterms:created>
  <dcterms:modified xsi:type="dcterms:W3CDTF">2025-10-24T06:53:02Z</dcterms:modified>
</cp:coreProperties>
</file>